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0E25550D-0A7E-4125-8EC8-BFE42D0A30A3}" xr6:coauthVersionLast="47" xr6:coauthVersionMax="47" xr10:uidLastSave="{00000000-0000-0000-0000-000000000000}"/>
  <bookViews>
    <workbookView xWindow="-108" yWindow="-108" windowWidth="23256" windowHeight="12456" activeTab="2" xr2:uid="{D0ED2EEE-7423-4271-8A08-59FF3AA3EB13}"/>
  </bookViews>
  <sheets>
    <sheet name="13a" sheetId="1" r:id="rId1"/>
    <sheet name="13b" sheetId="4" r:id="rId2"/>
    <sheet name="13c" sheetId="5" r:id="rId3"/>
    <sheet name="13d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1" i="4"/>
  <c r="E10" i="5"/>
  <c r="D10" i="5"/>
  <c r="C10" i="5"/>
  <c r="E10" i="1"/>
  <c r="D10" i="1"/>
  <c r="C10" i="1"/>
  <c r="E10" i="4"/>
  <c r="D10" i="4"/>
  <c r="C10" i="4"/>
  <c r="E11" i="6"/>
  <c r="D11" i="6"/>
  <c r="C11" i="6"/>
  <c r="E11" i="5" l="1"/>
  <c r="D11" i="5"/>
  <c r="E12" i="6"/>
  <c r="D12" i="6"/>
  <c r="D11" i="4" l="1"/>
  <c r="D11" i="1"/>
</calcChain>
</file>

<file path=xl/sharedStrings.xml><?xml version="1.0" encoding="utf-8"?>
<sst xmlns="http://schemas.openxmlformats.org/spreadsheetml/2006/main" count="28" uniqueCount="10">
  <si>
    <t>Portal vein</t>
  </si>
  <si>
    <t>Midzonal</t>
  </si>
  <si>
    <t>Central vein</t>
  </si>
  <si>
    <t>Average</t>
  </si>
  <si>
    <t>Fold change relative to portal vein</t>
  </si>
  <si>
    <t>Average PLA dots per image ROI</t>
  </si>
  <si>
    <t>VEGFR3-pSerine</t>
  </si>
  <si>
    <t>ITGB1-pSerine</t>
  </si>
  <si>
    <t>VEGFR3-pTyrosine</t>
  </si>
  <si>
    <t>ITGB1-pTyrosine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</si>
</sst>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E11"/>
  <sheetViews>
    <sheetView workbookViewId="0">
      <selection activeCell="F12" sqref="F12"/>
    </sheetView>
  </sheetViews>
  <sheetFormatPr defaultRowHeight="14.4" x14ac:dyDescent="0.3"/>
  <cols>
    <col min="3" max="3" width="11" bestFit="1" customWidth="1"/>
    <col min="4" max="5" width="12" bestFit="1" customWidth="1"/>
    <col min="6" max="6" width="11" bestFit="1" customWidth="1"/>
    <col min="7" max="8" width="12" bestFit="1" customWidth="1"/>
  </cols>
  <sheetData>
    <row r="2" spans="2:5" x14ac:dyDescent="0.3">
      <c r="B2" t="s">
        <v>6</v>
      </c>
    </row>
    <row r="3" spans="2:5" x14ac:dyDescent="0.3">
      <c r="B3" t="s">
        <v>5</v>
      </c>
    </row>
    <row r="4" spans="2:5" ht="15" thickBot="1" x14ac:dyDescent="0.35"/>
    <row r="5" spans="2:5" ht="15" thickBot="1" x14ac:dyDescent="0.35">
      <c r="C5" s="1" t="s">
        <v>0</v>
      </c>
      <c r="D5" s="7" t="s">
        <v>1</v>
      </c>
      <c r="E5" s="4" t="s">
        <v>2</v>
      </c>
    </row>
    <row r="6" spans="2:5" x14ac:dyDescent="0.3">
      <c r="C6" s="10">
        <v>106</v>
      </c>
      <c r="D6" s="11">
        <v>268</v>
      </c>
      <c r="E6" s="12">
        <v>101.5</v>
      </c>
    </row>
    <row r="7" spans="2:5" x14ac:dyDescent="0.3">
      <c r="C7" s="3">
        <v>54.666670000000003</v>
      </c>
      <c r="D7" s="9">
        <v>194.33330000000001</v>
      </c>
      <c r="E7" s="6">
        <v>83</v>
      </c>
    </row>
    <row r="8" spans="2:5" x14ac:dyDescent="0.3">
      <c r="C8" s="3">
        <v>71</v>
      </c>
      <c r="D8" s="9">
        <v>146</v>
      </c>
      <c r="E8" s="6">
        <v>140.33330000000001</v>
      </c>
    </row>
    <row r="9" spans="2:5" ht="15" thickBot="1" x14ac:dyDescent="0.35">
      <c r="C9" s="13">
        <v>99</v>
      </c>
      <c r="D9" s="14">
        <v>246</v>
      </c>
      <c r="E9" s="15">
        <v>140.33330000000001</v>
      </c>
    </row>
    <row r="10" spans="2:5" x14ac:dyDescent="0.3">
      <c r="B10" t="s">
        <v>3</v>
      </c>
      <c r="C10">
        <f>AVERAGE(C6:C9)</f>
        <v>82.666667500000003</v>
      </c>
      <c r="D10">
        <f>AVERAGE(D6:D9)</f>
        <v>213.583325</v>
      </c>
      <c r="E10">
        <f>AVERAGE(E6:E9)</f>
        <v>116.29165</v>
      </c>
    </row>
    <row r="11" spans="2:5" x14ac:dyDescent="0.3">
      <c r="B11" t="s">
        <v>4</v>
      </c>
      <c r="D11">
        <f>D10/C10</f>
        <v>2.5836692279872051</v>
      </c>
      <c r="E11">
        <f>E10/C10</f>
        <v>1.4067538164641753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E11"/>
  <sheetViews>
    <sheetView workbookViewId="0">
      <selection activeCell="E12" sqref="E12"/>
    </sheetView>
  </sheetViews>
  <sheetFormatPr defaultRowHeight="14.4" x14ac:dyDescent="0.3"/>
  <cols>
    <col min="3" max="3" width="11" bestFit="1" customWidth="1"/>
    <col min="4" max="4" width="12" bestFit="1" customWidth="1"/>
    <col min="5" max="5" width="11" bestFit="1" customWidth="1"/>
  </cols>
  <sheetData>
    <row r="2" spans="2:5" x14ac:dyDescent="0.3">
      <c r="B2" t="s">
        <v>7</v>
      </c>
    </row>
    <row r="3" spans="2:5" x14ac:dyDescent="0.3">
      <c r="B3" t="s">
        <v>5</v>
      </c>
    </row>
    <row r="4" spans="2:5" ht="15" thickBot="1" x14ac:dyDescent="0.35"/>
    <row r="5" spans="2:5" ht="15" thickBot="1" x14ac:dyDescent="0.35">
      <c r="C5" s="1" t="s">
        <v>0</v>
      </c>
      <c r="D5" s="7" t="s">
        <v>1</v>
      </c>
      <c r="E5" s="4" t="s">
        <v>2</v>
      </c>
    </row>
    <row r="6" spans="2:5" x14ac:dyDescent="0.3">
      <c r="C6" s="2">
        <v>22.33333</v>
      </c>
      <c r="D6" s="8">
        <v>79.666669999999996</v>
      </c>
      <c r="E6" s="5">
        <v>30.66667</v>
      </c>
    </row>
    <row r="7" spans="2:5" x14ac:dyDescent="0.3">
      <c r="C7" s="3">
        <v>19.5</v>
      </c>
      <c r="D7" s="9">
        <v>63</v>
      </c>
      <c r="E7" s="6">
        <v>34</v>
      </c>
    </row>
    <row r="8" spans="2:5" x14ac:dyDescent="0.3">
      <c r="C8" s="3">
        <v>54.5</v>
      </c>
      <c r="D8" s="9">
        <v>89.5</v>
      </c>
      <c r="E8" s="6">
        <v>73</v>
      </c>
    </row>
    <row r="9" spans="2:5" ht="15" thickBot="1" x14ac:dyDescent="0.35">
      <c r="C9" s="13">
        <v>32.5</v>
      </c>
      <c r="D9" s="14">
        <v>109</v>
      </c>
      <c r="E9" s="15">
        <v>41.333329999999997</v>
      </c>
    </row>
    <row r="10" spans="2:5" x14ac:dyDescent="0.3">
      <c r="B10" t="s">
        <v>3</v>
      </c>
      <c r="C10">
        <f>AVERAGE(C6:C9)</f>
        <v>32.208332499999997</v>
      </c>
      <c r="D10">
        <f>AVERAGE(D6:D9)</f>
        <v>85.291667500000003</v>
      </c>
      <c r="E10">
        <f>AVERAGE(E6:E9)</f>
        <v>44.75</v>
      </c>
    </row>
    <row r="11" spans="2:5" x14ac:dyDescent="0.3">
      <c r="B11" t="s">
        <v>4</v>
      </c>
      <c r="D11">
        <f>D10/C10</f>
        <v>2.6481242858505638</v>
      </c>
      <c r="E11">
        <f>E10/C10</f>
        <v>1.3893920152494701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E11"/>
  <sheetViews>
    <sheetView tabSelected="1" workbookViewId="0">
      <selection activeCell="D22" sqref="D22"/>
    </sheetView>
  </sheetViews>
  <sheetFormatPr defaultRowHeight="14.4" x14ac:dyDescent="0.3"/>
  <cols>
    <col min="3" max="5" width="12" bestFit="1" customWidth="1"/>
  </cols>
  <sheetData>
    <row r="2" spans="2:5" x14ac:dyDescent="0.3">
      <c r="B2" t="s">
        <v>8</v>
      </c>
    </row>
    <row r="3" spans="2:5" x14ac:dyDescent="0.3">
      <c r="B3" t="s">
        <v>5</v>
      </c>
    </row>
    <row r="4" spans="2:5" ht="15" thickBot="1" x14ac:dyDescent="0.35"/>
    <row r="5" spans="2:5" ht="15" thickBot="1" x14ac:dyDescent="0.35">
      <c r="C5" s="1" t="s">
        <v>0</v>
      </c>
      <c r="D5" s="7" t="s">
        <v>1</v>
      </c>
      <c r="E5" s="4" t="s">
        <v>2</v>
      </c>
    </row>
    <row r="6" spans="2:5" x14ac:dyDescent="0.3">
      <c r="C6" s="2">
        <v>113.4</v>
      </c>
      <c r="D6" s="8">
        <v>150.6</v>
      </c>
      <c r="E6" s="5">
        <v>166.4</v>
      </c>
    </row>
    <row r="7" spans="2:5" x14ac:dyDescent="0.3">
      <c r="C7" s="3">
        <v>111.66670000000001</v>
      </c>
      <c r="D7" s="9">
        <v>193</v>
      </c>
      <c r="E7" s="6">
        <v>125.33329999999999</v>
      </c>
    </row>
    <row r="8" spans="2:5" x14ac:dyDescent="0.3">
      <c r="C8" s="3">
        <v>102.66670000000001</v>
      </c>
      <c r="D8" s="9">
        <v>189.66669999999999</v>
      </c>
      <c r="E8" s="6">
        <v>125.33329999999999</v>
      </c>
    </row>
    <row r="9" spans="2:5" ht="15" thickBot="1" x14ac:dyDescent="0.35">
      <c r="C9" s="13">
        <v>84.666669999999996</v>
      </c>
      <c r="D9" s="14">
        <v>160.66669999999999</v>
      </c>
      <c r="E9" s="15">
        <v>138.66669999999999</v>
      </c>
    </row>
    <row r="10" spans="2:5" x14ac:dyDescent="0.3">
      <c r="B10" t="s">
        <v>3</v>
      </c>
      <c r="C10">
        <f>AVERAGE(C6:C9)</f>
        <v>103.10001750000001</v>
      </c>
      <c r="D10">
        <f>AVERAGE(D6:D9)</f>
        <v>173.48335</v>
      </c>
      <c r="E10">
        <f>AVERAGE(E6:E9)</f>
        <v>138.933325</v>
      </c>
    </row>
    <row r="11" spans="2:5" x14ac:dyDescent="0.3">
      <c r="B11" t="s">
        <v>4</v>
      </c>
      <c r="D11">
        <f>D10/C10</f>
        <v>1.6826704224371252</v>
      </c>
      <c r="E11">
        <f>E10/C10</f>
        <v>1.3475586946432865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2:G12"/>
  <sheetViews>
    <sheetView workbookViewId="0">
      <selection activeCell="G10" sqref="G10"/>
    </sheetView>
  </sheetViews>
  <sheetFormatPr defaultRowHeight="14.4" x14ac:dyDescent="0.3"/>
  <cols>
    <col min="3" max="3" width="9.44140625" bestFit="1" customWidth="1"/>
    <col min="4" max="5" width="12" bestFit="1" customWidth="1"/>
  </cols>
  <sheetData>
    <row r="2" spans="2:7" x14ac:dyDescent="0.3">
      <c r="B2" t="s">
        <v>9</v>
      </c>
      <c r="G2" s="16"/>
    </row>
    <row r="3" spans="2:7" x14ac:dyDescent="0.3">
      <c r="B3" t="s">
        <v>5</v>
      </c>
    </row>
    <row r="4" spans="2:7" ht="15" thickBot="1" x14ac:dyDescent="0.35"/>
    <row r="5" spans="2:7" ht="15" thickBot="1" x14ac:dyDescent="0.35">
      <c r="C5" s="1" t="s">
        <v>0</v>
      </c>
      <c r="D5" s="7" t="s">
        <v>1</v>
      </c>
      <c r="E5" s="4" t="s">
        <v>2</v>
      </c>
    </row>
    <row r="6" spans="2:7" x14ac:dyDescent="0.3">
      <c r="C6" s="2">
        <v>69</v>
      </c>
      <c r="D6" s="8">
        <v>108</v>
      </c>
      <c r="E6" s="5">
        <v>94.333330000000004</v>
      </c>
    </row>
    <row r="7" spans="2:7" x14ac:dyDescent="0.3">
      <c r="C7" s="3">
        <v>57</v>
      </c>
      <c r="D7" s="9">
        <v>93.333330000000004</v>
      </c>
      <c r="E7" s="6">
        <v>82.75</v>
      </c>
    </row>
    <row r="8" spans="2:7" x14ac:dyDescent="0.3">
      <c r="C8" s="3">
        <v>58.75</v>
      </c>
      <c r="D8" s="9">
        <v>139.33330000000001</v>
      </c>
      <c r="E8" s="6">
        <v>103.33329999999999</v>
      </c>
    </row>
    <row r="9" spans="2:7" x14ac:dyDescent="0.3">
      <c r="C9" s="3">
        <v>49</v>
      </c>
      <c r="D9" s="9">
        <v>143.66669999999999</v>
      </c>
      <c r="E9" s="6">
        <v>89.333330000000004</v>
      </c>
    </row>
    <row r="10" spans="2:7" ht="15" thickBot="1" x14ac:dyDescent="0.35">
      <c r="C10" s="13">
        <v>54.5</v>
      </c>
      <c r="D10" s="14">
        <v>100.33329999999999</v>
      </c>
      <c r="E10" s="15">
        <v>117.66670000000001</v>
      </c>
    </row>
    <row r="11" spans="2:7" x14ac:dyDescent="0.3">
      <c r="B11" t="s">
        <v>3</v>
      </c>
      <c r="C11">
        <f>AVERAGE(C6:C10)</f>
        <v>57.65</v>
      </c>
      <c r="D11">
        <f>AVERAGE(D6:D10)</f>
        <v>116.93332599999999</v>
      </c>
      <c r="E11">
        <f>AVERAGE(E6:E10)</f>
        <v>97.48333199999999</v>
      </c>
    </row>
    <row r="12" spans="2:7" x14ac:dyDescent="0.3">
      <c r="B12" t="s">
        <v>4</v>
      </c>
      <c r="D12">
        <f>D11/C11</f>
        <v>2.0283317606244577</v>
      </c>
      <c r="E12">
        <f>E11/C11</f>
        <v>1.6909511188204682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13a</vt:lpstr>
      <vt:lpstr>13b</vt:lpstr>
      <vt:lpstr>13c</vt:lpstr>
      <vt:lpstr>13d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2026-07-16T22:21:06Z</dcterms:modified>
</cp:coreProperties>
</file>